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i_popyk\Desktop\Годовой заказ материалов 2022\Рег материалы\"/>
    </mc:Choice>
  </mc:AlternateContent>
  <xr:revisionPtr revIDLastSave="0" documentId="13_ncr:1_{1EE341D5-19D2-44E2-A0D5-03EB8E2D6F6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ПЕТ" sheetId="3" r:id="rId1"/>
    <sheet name="пляшка" sheetId="2" r:id="rId2"/>
    <sheet name="вставка в ХО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" l="1"/>
  <c r="D26" i="2"/>
  <c r="D16" i="3"/>
</calcChain>
</file>

<file path=xl/sharedStrings.xml><?xml version="1.0" encoding="utf-8"?>
<sst xmlns="http://schemas.openxmlformats.org/spreadsheetml/2006/main" count="142" uniqueCount="80">
  <si>
    <t>Наименование</t>
  </si>
  <si>
    <t>К-во, шт.</t>
  </si>
  <si>
    <t>Код Монолит</t>
  </si>
  <si>
    <t>Размер ,мм</t>
  </si>
  <si>
    <t>Вставка в цінникотримач з інф. про прод. під ТМ Гінес</t>
  </si>
  <si>
    <t>Вставка в цінникотримач з інф. про прод. під ТМ Варштайнер</t>
  </si>
  <si>
    <t>Вставка в цінникотримач з інф. про прод. під ТМ Грімберген</t>
  </si>
  <si>
    <t>Вставка в цінникотримач з інф. про прод. під ТМ Сомерсбі</t>
  </si>
  <si>
    <t>Вставка в цінникотримач з інф. про прод. під ТМ Карлсберг</t>
  </si>
  <si>
    <t>Вставка в цінникотримач з інф. про прод. під ТМ Балтика</t>
  </si>
  <si>
    <t>Вставка в цінникотримач з інф. про прод. під ТМ Славутич (Айс Мікс)</t>
  </si>
  <si>
    <t xml:space="preserve">Вставка в цінникотримач з інф. про прод. під ТМ Львівське </t>
  </si>
  <si>
    <t>Вставка в цінникотримач з інф. про прод. під ТМ Львівське (1715)</t>
  </si>
  <si>
    <t>Вставка в цінникотримач з інф. про прод. під ТМ Мінське Жигулівське</t>
  </si>
  <si>
    <t>70 X 39мм</t>
  </si>
  <si>
    <t>Вставка в цінникотримач з інф. про прод. під ТМ Львівське (Експортове)</t>
  </si>
  <si>
    <t>Вставка в цінникотримач з інф. про прод. під ТМ Балтика (Розливне М'яке)</t>
  </si>
  <si>
    <t xml:space="preserve">Вставка в цінникотримач з інф. про Карлсберг Україна  </t>
  </si>
  <si>
    <t>Вставка в цінникотримач з інф. про прод. під ТМ Туборг</t>
  </si>
  <si>
    <t>Вставка на бут. з інф. про прод. під ТМ Арсенал</t>
  </si>
  <si>
    <t>Вставка в цінникотримач з інф. про прод. під ТМ Жигулівське Запорізького Розливу</t>
  </si>
  <si>
    <t>Краватка на бут. з інф. про прод. під ТМ Гінес</t>
  </si>
  <si>
    <t>60*129мм</t>
  </si>
  <si>
    <t>Краватка на бут. з інф. про прод. під ТМ Варштайнер</t>
  </si>
  <si>
    <t>Краватка на бут. з інф. про прод. під ТМ Грімберген</t>
  </si>
  <si>
    <t>Краватка на бут. з інф. про прод. під ТМ Сомерсбі (всі смаки)</t>
  </si>
  <si>
    <t>Краватка на бут. з інф. про прод. під ТМ Вятрачок</t>
  </si>
  <si>
    <t>Краватка на бут. з інф. про прод. під ТМ Карлсберг</t>
  </si>
  <si>
    <t>Краватка на бут. з інф. про прод. під ТМ Туборг</t>
  </si>
  <si>
    <t>Краватка на бут. з інф. про прод. під ТМ Балтика</t>
  </si>
  <si>
    <t>Краватка на бут. з інф. про прод. під ТМ Балтика (Розливне М'яке)</t>
  </si>
  <si>
    <t>Краватка на бут. з інф. про прод. під ТМ Славутич (Айс Мікс)</t>
  </si>
  <si>
    <t xml:space="preserve">Краватка на бут. з інф. про прод. під ТМ Арсенал </t>
  </si>
  <si>
    <t>Краватка на бут. з інф. про прод. під ТМ Мінське Жигулівське</t>
  </si>
  <si>
    <t>Краватка на бут. з інф. про прод. під ТМ Жигулівське Запорізького Розливу</t>
  </si>
  <si>
    <t>Краватка на бут. з інф. про прод. під ТМ Львівське Експортове</t>
  </si>
  <si>
    <t>Краватка на бут. з інф. про  Карлсберг Україна</t>
  </si>
  <si>
    <t>Краватка на бут. з інф. про прод. під ТМ Львівське 1715</t>
  </si>
  <si>
    <t>80*146</t>
  </si>
  <si>
    <t>Краватка на ПЕТ з інф. про прод. під ТМ Львіське (1715)</t>
  </si>
  <si>
    <t>Краватка на ПЕТ з інф. про прод. під ТМ Сомерсбі</t>
  </si>
  <si>
    <t>80*140</t>
  </si>
  <si>
    <t>Краватка на ПЕТ з інф. про прод. під ТМ Балтика</t>
  </si>
  <si>
    <t>Краватка на ПЕТ з інф. про прод. під ТМ Арсенал</t>
  </si>
  <si>
    <t>Краватка на ПЕТ з інф. про прод. під ТМ Мінське Жигулівське</t>
  </si>
  <si>
    <t>Краватка на ПЕТ з інф. про прод. під ТМ Жигулівське Запорізького Розливу</t>
  </si>
  <si>
    <t>Краватка на ПЕТ з інф. про Карлсберг Україна</t>
  </si>
  <si>
    <t>71 X 39мм</t>
  </si>
  <si>
    <t>Вставка в цінникотримач з інф. про прод. Під ТМ Славутич Корабельне</t>
  </si>
  <si>
    <t>72 X 39мм</t>
  </si>
  <si>
    <t>Краватка на ПЕТ з інф. під ТМ Славутич Корабельне</t>
  </si>
  <si>
    <t>Column1</t>
  </si>
  <si>
    <t>70*178мм</t>
  </si>
  <si>
    <t>Краватка на бут. з інф. про прод. під ТМ Гараж</t>
  </si>
  <si>
    <t>66*123мм</t>
  </si>
  <si>
    <t>Вставка в цінникотримач з інф. про прод. під ТМ Гараж</t>
  </si>
  <si>
    <t>Вставка в цінникотримач з інф. про прод. під ТМ Балтика 0</t>
  </si>
  <si>
    <t>Вставка в цінникотримач з інф. про прод. під ТМ Квас Тарас  (универс)</t>
  </si>
  <si>
    <t>Вставка в цінникотримач з інф. про прод. під ТМ Вятрачок</t>
  </si>
  <si>
    <t>Вставка в цінникотримач з інф. про прод. під ТМ Роберт Домс (Бельгійський)</t>
  </si>
  <si>
    <t>Вставка в цінникотримач з інф. про прод. під ТМ Лев Біле Пшеничне</t>
  </si>
  <si>
    <t>Вставка в цінникотримач з інф. про прод. під ТМ Львівське Лев (Темне)</t>
  </si>
  <si>
    <t>Вставка в цінникотримач з інф. про прод. під ТМ Кроненург Бланк</t>
  </si>
  <si>
    <t>Вставка в цінникотримач з інф. про прод. під ТМ Кроненург (Лагер)</t>
  </si>
  <si>
    <t>Вставка в цінникотримач з інф. про прод. під ТМ Гараж (Хардкор)</t>
  </si>
  <si>
    <t>Краватка на ПЕТ з інф. про прод. під ТМ Балтика мягкое</t>
  </si>
  <si>
    <t>Краватка на ПЕТ з інф. про прод. під ТМ Львіське (світле)</t>
  </si>
  <si>
    <t>Краватка на ПЕТ з інф. про прод. під ТМ Львіське (Лев Біле)</t>
  </si>
  <si>
    <t xml:space="preserve">Краватка на ПЕТ з інф. про прод. під ТМ Квас Тарас </t>
  </si>
  <si>
    <t>Краватка на ПЕТ з інф. під ТМ Туборг</t>
  </si>
  <si>
    <t>Краватка на ПЕТ з інф. під ТМ Гараж</t>
  </si>
  <si>
    <t>80*141мм</t>
  </si>
  <si>
    <t>Краватка на бут. з інф. про прод. під ТМ Кроненбург Лагер</t>
  </si>
  <si>
    <t>Краватка на бут. з інф. про прод. під ТМ Кроненбург Бланк</t>
  </si>
  <si>
    <t>Краватка на бут. з інф. про прод. під ТМ Лев Біле</t>
  </si>
  <si>
    <t>Краватка на бут. з інф. про прод. під ТМ Лев Темне</t>
  </si>
  <si>
    <t>Краватка на бут. з інф. про прод. під ТМ Роберт Домс (Бельг)</t>
  </si>
  <si>
    <t>Краватка на бут. з інф. про прод. під ТМ Гараж (хардкор)</t>
  </si>
  <si>
    <t>Заказ 2022</t>
  </si>
  <si>
    <t>Краватка на бут. з інф. про прод. під ТМ Львівське (світле)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</si>
</sst>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??\ _₽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theme="9" tint="0.79998168889431442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4" xfId="0" applyBorder="1"/>
    <xf numFmtId="0" fontId="0" fillId="0" borderId="5" xfId="0" applyBorder="1" applyAlignment="1">
      <alignment horizontal="left"/>
    </xf>
    <xf numFmtId="0" fontId="0" fillId="0" borderId="5" xfId="0" applyBorder="1"/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/>
    <xf numFmtId="164" fontId="0" fillId="0" borderId="6" xfId="0" applyNumberFormat="1" applyBorder="1" applyAlignment="1">
      <alignment horizontal="center"/>
    </xf>
    <xf numFmtId="3" fontId="0" fillId="0" borderId="0" xfId="0" applyNumberFormat="1" applyBorder="1"/>
    <xf numFmtId="0" fontId="0" fillId="2" borderId="1" xfId="0" applyFill="1" applyBorder="1"/>
    <xf numFmtId="0" fontId="0" fillId="2" borderId="3" xfId="0" applyFill="1" applyBorder="1" applyAlignment="1">
      <alignment horizontal="center"/>
    </xf>
    <xf numFmtId="0" fontId="0" fillId="3" borderId="1" xfId="0" applyFont="1" applyFill="1" applyBorder="1"/>
    <xf numFmtId="0" fontId="0" fillId="2" borderId="6" xfId="0" applyFill="1" applyBorder="1" applyAlignment="1">
      <alignment horizontal="center"/>
    </xf>
    <xf numFmtId="0" fontId="0" fillId="2" borderId="2" xfId="0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3" fontId="0" fillId="4" borderId="0" xfId="0" applyNumberFormat="1" applyFill="1"/>
    <xf numFmtId="3" fontId="0" fillId="4" borderId="0" xfId="0" applyNumberFormat="1" applyFill="1" applyBorder="1"/>
    <xf numFmtId="3" fontId="0" fillId="4" borderId="3" xfId="0" applyNumberFormat="1" applyFill="1" applyBorder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</cellXfs>
  <cellStyles count="2">
    <cellStyle name="Обычный" xfId="0" builtinId="0"/>
    <cellStyle name="Обычный 4" xfId="1" xr:uid="{42523C46-B5EA-4FB5-AA1C-B7C6D22A0455}"/>
  </cellStyles>
  <dxfs count="30">
    <dxf>
      <numFmt numFmtId="3" formatCode="#,##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_-* #,##0\ _₽_-;\-* #,##0\ _₽_-;_-* &quot;-&quot;??\ _₽_-;_-@_-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3" formatCode="#,##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3" formatCode="#,##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64" formatCode="_-* #,##0\ _₽_-;\-* #,##0\ _₽_-;_-* &quot;-&quot;??\ _₽_-;_-@_-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404AD08-D1AE-4FE5-B359-93C4AAA48A97}" name="Таблица14" displayName="Таблица14" ref="A1:D16" totalsRowCount="1">
  <autoFilter ref="A1:D15" xr:uid="{3A8345DC-A3A6-4409-82FE-8BE0FA1465FA}"/>
  <tableColumns count="4">
    <tableColumn id="1" xr3:uid="{C7032863-EAB9-48C7-A2FC-A14AC194A313}" name="Наименование"/>
    <tableColumn id="5" xr3:uid="{1CAA5517-35A9-4FF4-8C47-2B0B392BB7D5}" name="Код Монолит" dataDxfId="29" totalsRowDxfId="2"/>
    <tableColumn id="2" xr3:uid="{33A7480E-0D58-401E-BAA3-B6B85BCD382E}" name="Размер ,мм" dataDxfId="28" totalsRowDxfId="1"/>
    <tableColumn id="4" xr3:uid="{8D3B99EF-F678-40A8-865B-2E7C144EEE8B}" name="Заказ 2022" totalsRowFunction="custom" dataDxfId="27" totalsRowDxfId="0">
      <totalsRowFormula>SUM(Таблица14[Заказ 2022])</totalsRow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95E54C-3952-4D2C-B4C9-7C719E86952F}" name="Таблица13" displayName="Таблица13" ref="A1:D26" totalsRowCount="1" headerRowDxfId="26" headerRowBorderDxfId="25" tableBorderDxfId="24" totalsRowBorderDxfId="23">
  <autoFilter ref="A1:D25" xr:uid="{BB22217E-BB37-449B-8522-80646710D38A}"/>
  <tableColumns count="4">
    <tableColumn id="1" xr3:uid="{3D426F3E-AC6A-46CA-8821-B71C70F53605}" name="Наименование" dataDxfId="22" totalsRowDxfId="6"/>
    <tableColumn id="5" xr3:uid="{263A45B3-A259-478B-B85E-FF0B8E79C33C}" name="Код Монолит" dataDxfId="21" totalsRowDxfId="5"/>
    <tableColumn id="2" xr3:uid="{82C4C272-AD9F-4EC2-903D-1E4FCC7F70B2}" name="Размер ,мм" dataDxfId="20" totalsRowDxfId="4"/>
    <tableColumn id="3" xr3:uid="{3E09CAEE-47AE-43D9-BDC2-DB9CFDA37181}" name="К-во, шт." totalsRowFunction="custom" dataDxfId="19" totalsRowDxfId="3">
      <totalsRowFormula>SUM(Таблица13[К-во, шт.])</totalsRowFormula>
    </tableColumn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D29" totalsRowCount="1" headerRowDxfId="18" headerRowBorderDxfId="17" tableBorderDxfId="16" totalsRowBorderDxfId="15">
  <autoFilter ref="A1:D28" xr:uid="{00000000-0009-0000-0100-000001000000}"/>
  <tableColumns count="4">
    <tableColumn id="1" xr3:uid="{00000000-0010-0000-0000-000001000000}" name="Наименование" dataDxfId="14" totalsRowDxfId="10"/>
    <tableColumn id="5" xr3:uid="{00000000-0010-0000-0000-000005000000}" name="Код Монолит" dataDxfId="13" totalsRowDxfId="9"/>
    <tableColumn id="2" xr3:uid="{00000000-0010-0000-0000-000002000000}" name="Размер ,мм" dataDxfId="12" totalsRowDxfId="8"/>
    <tableColumn id="3" xr3:uid="{0E44DE75-BE33-4B08-B60E-56ACE548E796}" name="Column1" totalsRowFunction="custom" dataDxfId="11" totalsRowDxfId="7">
      <totalsRowFormula>SUM(Таблица1[Column1])</totalsRow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AC220-0B23-4D09-B241-CBA0E5867FDE}">
  <dimension ref="A1:D16"/>
  <sheetViews>
    <sheetView tabSelected="1" workbookViewId="0">
      <selection activeCell="G10" sqref="G10"/>
    </sheetView>
  </sheetViews>
  <sheetFormatPr defaultRowHeight="14.5" x14ac:dyDescent="0.35"/>
  <cols>
    <col min="1" max="1" width="59.08984375" customWidth="1"/>
    <col min="4" max="4" width="10.08984375" customWidth="1"/>
  </cols>
  <sheetData>
    <row r="1" spans="1:4" x14ac:dyDescent="0.35">
      <c r="A1" t="s">
        <v>0</v>
      </c>
      <c r="B1" s="8" t="s">
        <v>2</v>
      </c>
      <c r="C1" t="s">
        <v>3</v>
      </c>
      <c r="D1" t="s">
        <v>78</v>
      </c>
    </row>
    <row r="2" spans="1:4" x14ac:dyDescent="0.35">
      <c r="A2" s="17" t="s">
        <v>66</v>
      </c>
      <c r="B2" s="18">
        <v>8000391</v>
      </c>
      <c r="C2" s="1" t="s">
        <v>41</v>
      </c>
      <c r="D2" s="19">
        <v>152000</v>
      </c>
    </row>
    <row r="3" spans="1:4" x14ac:dyDescent="0.35">
      <c r="A3" s="17" t="s">
        <v>39</v>
      </c>
      <c r="B3" s="18">
        <v>8000204</v>
      </c>
      <c r="C3" s="1" t="s">
        <v>41</v>
      </c>
      <c r="D3" s="19">
        <v>168000</v>
      </c>
    </row>
    <row r="4" spans="1:4" x14ac:dyDescent="0.35">
      <c r="A4" s="17" t="s">
        <v>67</v>
      </c>
      <c r="B4" s="18">
        <v>8000986</v>
      </c>
      <c r="C4" s="1" t="s">
        <v>41</v>
      </c>
      <c r="D4" s="19">
        <v>67500</v>
      </c>
    </row>
    <row r="5" spans="1:4" x14ac:dyDescent="0.35">
      <c r="A5" s="17" t="s">
        <v>40</v>
      </c>
      <c r="B5" s="18">
        <v>8000337</v>
      </c>
      <c r="C5" s="1" t="s">
        <v>41</v>
      </c>
      <c r="D5" s="19">
        <v>87000</v>
      </c>
    </row>
    <row r="6" spans="1:4" x14ac:dyDescent="0.35">
      <c r="A6" s="17" t="s">
        <v>42</v>
      </c>
      <c r="B6" s="18">
        <v>8000399</v>
      </c>
      <c r="C6" s="1" t="s">
        <v>41</v>
      </c>
      <c r="D6" s="19">
        <v>88000</v>
      </c>
    </row>
    <row r="7" spans="1:4" x14ac:dyDescent="0.35">
      <c r="A7" s="17" t="s">
        <v>65</v>
      </c>
      <c r="B7" s="18">
        <v>8000550</v>
      </c>
      <c r="C7" s="1" t="s">
        <v>38</v>
      </c>
      <c r="D7" s="19">
        <v>101000</v>
      </c>
    </row>
    <row r="8" spans="1:4" x14ac:dyDescent="0.35">
      <c r="A8" s="17" t="s">
        <v>43</v>
      </c>
      <c r="B8" s="18">
        <v>8000335</v>
      </c>
      <c r="C8" s="1" t="s">
        <v>41</v>
      </c>
      <c r="D8" s="19">
        <v>66000</v>
      </c>
    </row>
    <row r="9" spans="1:4" x14ac:dyDescent="0.35">
      <c r="A9" s="17" t="s">
        <v>68</v>
      </c>
      <c r="B9" s="18">
        <v>5700105</v>
      </c>
      <c r="C9" s="1" t="s">
        <v>41</v>
      </c>
      <c r="D9" s="19">
        <v>270000</v>
      </c>
    </row>
    <row r="10" spans="1:4" x14ac:dyDescent="0.35">
      <c r="A10" s="17" t="s">
        <v>44</v>
      </c>
      <c r="B10" s="18">
        <v>8000392</v>
      </c>
      <c r="C10" s="1" t="s">
        <v>41</v>
      </c>
      <c r="D10" s="19">
        <v>61000</v>
      </c>
    </row>
    <row r="11" spans="1:4" x14ac:dyDescent="0.35">
      <c r="A11" s="17" t="s">
        <v>45</v>
      </c>
      <c r="B11" s="18">
        <v>8000393</v>
      </c>
      <c r="C11" s="1" t="s">
        <v>41</v>
      </c>
      <c r="D11" s="19">
        <v>37000</v>
      </c>
    </row>
    <row r="12" spans="1:4" x14ac:dyDescent="0.35">
      <c r="A12" s="17" t="s">
        <v>46</v>
      </c>
      <c r="B12" s="18">
        <v>8000414</v>
      </c>
      <c r="C12" s="1" t="s">
        <v>41</v>
      </c>
      <c r="D12" s="19">
        <v>114000</v>
      </c>
    </row>
    <row r="13" spans="1:4" x14ac:dyDescent="0.35">
      <c r="A13" s="17" t="s">
        <v>50</v>
      </c>
      <c r="B13" s="18">
        <v>8000887</v>
      </c>
      <c r="C13" s="1" t="s">
        <v>41</v>
      </c>
      <c r="D13" s="19">
        <v>63000</v>
      </c>
    </row>
    <row r="14" spans="1:4" x14ac:dyDescent="0.35">
      <c r="A14" s="17" t="s">
        <v>69</v>
      </c>
      <c r="B14" s="18">
        <v>8001097</v>
      </c>
      <c r="C14" s="1" t="s">
        <v>41</v>
      </c>
      <c r="D14" s="19">
        <v>83000</v>
      </c>
    </row>
    <row r="15" spans="1:4" x14ac:dyDescent="0.35">
      <c r="A15" s="17" t="s">
        <v>70</v>
      </c>
      <c r="B15" s="18">
        <v>8001096</v>
      </c>
      <c r="C15" s="1" t="s">
        <v>41</v>
      </c>
      <c r="D15" s="19">
        <v>99000</v>
      </c>
    </row>
    <row r="16" spans="1:4" x14ac:dyDescent="0.35">
      <c r="B16" s="1"/>
      <c r="C16" s="1"/>
      <c r="D16" s="9">
        <f>SUM(Таблица14[Заказ 2022])</f>
        <v>1456500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36485-5C66-4B35-A366-78E1AC94F5DB}">
  <dimension ref="A1:D26"/>
  <sheetViews>
    <sheetView workbookViewId="0">
      <selection activeCell="G12" sqref="G12"/>
    </sheetView>
  </sheetViews>
  <sheetFormatPr defaultRowHeight="14.5" x14ac:dyDescent="0.35"/>
  <cols>
    <col min="1" max="1" width="59.81640625" customWidth="1"/>
    <col min="2" max="2" width="17.26953125" style="1" customWidth="1"/>
    <col min="3" max="3" width="18" customWidth="1"/>
    <col min="4" max="4" width="11.81640625" customWidth="1"/>
  </cols>
  <sheetData>
    <row r="1" spans="1:4" x14ac:dyDescent="0.35">
      <c r="A1" s="3" t="s">
        <v>0</v>
      </c>
      <c r="B1" s="4" t="s">
        <v>2</v>
      </c>
      <c r="C1" s="5" t="s">
        <v>3</v>
      </c>
      <c r="D1" s="5" t="s">
        <v>1</v>
      </c>
    </row>
    <row r="2" spans="1:4" x14ac:dyDescent="0.35">
      <c r="A2" s="12" t="s">
        <v>21</v>
      </c>
      <c r="B2" s="13">
        <v>8000155</v>
      </c>
      <c r="C2" s="6" t="s">
        <v>22</v>
      </c>
      <c r="D2" s="21">
        <v>14800</v>
      </c>
    </row>
    <row r="3" spans="1:4" x14ac:dyDescent="0.35">
      <c r="A3" s="12" t="s">
        <v>23</v>
      </c>
      <c r="B3" s="13">
        <v>8000140</v>
      </c>
      <c r="C3" s="6" t="s">
        <v>22</v>
      </c>
      <c r="D3" s="21">
        <v>16300</v>
      </c>
    </row>
    <row r="4" spans="1:4" x14ac:dyDescent="0.35">
      <c r="A4" s="12" t="s">
        <v>24</v>
      </c>
      <c r="B4" s="13">
        <v>8000088</v>
      </c>
      <c r="C4" s="6" t="s">
        <v>22</v>
      </c>
      <c r="D4" s="21">
        <v>26800</v>
      </c>
    </row>
    <row r="5" spans="1:4" x14ac:dyDescent="0.35">
      <c r="A5" s="12" t="s">
        <v>25</v>
      </c>
      <c r="B5" s="13">
        <v>8000100</v>
      </c>
      <c r="C5" s="6" t="s">
        <v>22</v>
      </c>
      <c r="D5" s="21">
        <v>82000</v>
      </c>
    </row>
    <row r="6" spans="1:4" x14ac:dyDescent="0.35">
      <c r="A6" s="12" t="s">
        <v>26</v>
      </c>
      <c r="B6" s="13">
        <v>7110009</v>
      </c>
      <c r="C6" s="6" t="s">
        <v>22</v>
      </c>
      <c r="D6" s="21">
        <v>175000</v>
      </c>
    </row>
    <row r="7" spans="1:4" x14ac:dyDescent="0.35">
      <c r="A7" s="12" t="s">
        <v>27</v>
      </c>
      <c r="B7" s="13">
        <v>8000395</v>
      </c>
      <c r="C7" s="6" t="s">
        <v>22</v>
      </c>
      <c r="D7" s="21">
        <v>82500</v>
      </c>
    </row>
    <row r="8" spans="1:4" x14ac:dyDescent="0.35">
      <c r="A8" s="12" t="s">
        <v>28</v>
      </c>
      <c r="B8" s="13">
        <v>8000263</v>
      </c>
      <c r="C8" s="6" t="s">
        <v>22</v>
      </c>
      <c r="D8" s="21">
        <v>75000</v>
      </c>
    </row>
    <row r="9" spans="1:4" x14ac:dyDescent="0.35">
      <c r="A9" s="12" t="s">
        <v>29</v>
      </c>
      <c r="B9" s="13">
        <v>8000061</v>
      </c>
      <c r="C9" s="6" t="s">
        <v>22</v>
      </c>
      <c r="D9" s="21">
        <v>109000</v>
      </c>
    </row>
    <row r="10" spans="1:4" x14ac:dyDescent="0.35">
      <c r="A10" s="12" t="s">
        <v>30</v>
      </c>
      <c r="B10" s="13">
        <v>8000098</v>
      </c>
      <c r="C10" s="6" t="s">
        <v>22</v>
      </c>
      <c r="D10" s="21">
        <v>100000</v>
      </c>
    </row>
    <row r="11" spans="1:4" x14ac:dyDescent="0.35">
      <c r="A11" s="12" t="s">
        <v>31</v>
      </c>
      <c r="B11" s="13">
        <v>8000201</v>
      </c>
      <c r="C11" s="6" t="s">
        <v>22</v>
      </c>
      <c r="D11" s="21">
        <v>30000</v>
      </c>
    </row>
    <row r="12" spans="1:4" x14ac:dyDescent="0.35">
      <c r="A12" s="12" t="s">
        <v>32</v>
      </c>
      <c r="B12" s="13">
        <v>8000025</v>
      </c>
      <c r="C12" s="6" t="s">
        <v>22</v>
      </c>
      <c r="D12" s="21">
        <v>84000</v>
      </c>
    </row>
    <row r="13" spans="1:4" x14ac:dyDescent="0.35">
      <c r="A13" s="12" t="s">
        <v>79</v>
      </c>
      <c r="B13" s="13">
        <v>8000093</v>
      </c>
      <c r="C13" s="6" t="s">
        <v>22</v>
      </c>
      <c r="D13" s="21">
        <v>139000</v>
      </c>
    </row>
    <row r="14" spans="1:4" x14ac:dyDescent="0.35">
      <c r="A14" s="12" t="s">
        <v>33</v>
      </c>
      <c r="B14" s="13">
        <v>8000198</v>
      </c>
      <c r="C14" s="6" t="s">
        <v>22</v>
      </c>
      <c r="D14" s="21">
        <v>42500</v>
      </c>
    </row>
    <row r="15" spans="1:4" x14ac:dyDescent="0.35">
      <c r="A15" s="12" t="s">
        <v>34</v>
      </c>
      <c r="B15" s="13">
        <v>8000199</v>
      </c>
      <c r="C15" s="6" t="s">
        <v>22</v>
      </c>
      <c r="D15" s="21">
        <v>20000</v>
      </c>
    </row>
    <row r="16" spans="1:4" x14ac:dyDescent="0.35">
      <c r="A16" s="12" t="s">
        <v>35</v>
      </c>
      <c r="B16" s="13">
        <v>8000545</v>
      </c>
      <c r="C16" s="6" t="s">
        <v>22</v>
      </c>
      <c r="D16" s="21">
        <v>27500</v>
      </c>
    </row>
    <row r="17" spans="1:4" x14ac:dyDescent="0.35">
      <c r="A17" s="12" t="s">
        <v>36</v>
      </c>
      <c r="B17" s="13">
        <v>8000017</v>
      </c>
      <c r="C17" s="6" t="s">
        <v>22</v>
      </c>
      <c r="D17" s="21">
        <v>193000</v>
      </c>
    </row>
    <row r="18" spans="1:4" x14ac:dyDescent="0.35">
      <c r="A18" s="12" t="s">
        <v>37</v>
      </c>
      <c r="B18" s="13">
        <v>8000094</v>
      </c>
      <c r="C18" s="6" t="s">
        <v>22</v>
      </c>
      <c r="D18" s="21">
        <v>169000</v>
      </c>
    </row>
    <row r="19" spans="1:4" x14ac:dyDescent="0.35">
      <c r="A19" s="12" t="s">
        <v>73</v>
      </c>
      <c r="B19" s="13">
        <v>8000262</v>
      </c>
      <c r="C19" s="6" t="s">
        <v>52</v>
      </c>
      <c r="D19" s="22">
        <v>76500</v>
      </c>
    </row>
    <row r="20" spans="1:4" x14ac:dyDescent="0.35">
      <c r="A20" s="12" t="s">
        <v>72</v>
      </c>
      <c r="B20" s="13">
        <v>8000115</v>
      </c>
      <c r="C20" s="6" t="s">
        <v>71</v>
      </c>
      <c r="D20" s="22">
        <v>63000</v>
      </c>
    </row>
    <row r="21" spans="1:4" x14ac:dyDescent="0.35">
      <c r="A21" s="16" t="s">
        <v>53</v>
      </c>
      <c r="B21" s="15">
        <v>8000232</v>
      </c>
      <c r="C21" s="7" t="s">
        <v>54</v>
      </c>
      <c r="D21" s="23">
        <v>85000</v>
      </c>
    </row>
    <row r="22" spans="1:4" x14ac:dyDescent="0.35">
      <c r="A22" s="16" t="s">
        <v>77</v>
      </c>
      <c r="B22" s="15">
        <v>8001095</v>
      </c>
      <c r="C22" s="6" t="s">
        <v>22</v>
      </c>
      <c r="D22" s="22">
        <v>114500</v>
      </c>
    </row>
    <row r="23" spans="1:4" x14ac:dyDescent="0.35">
      <c r="A23" s="16" t="s">
        <v>74</v>
      </c>
      <c r="B23" s="13">
        <v>8000960</v>
      </c>
      <c r="C23" s="6" t="s">
        <v>22</v>
      </c>
      <c r="D23" s="22">
        <v>70000</v>
      </c>
    </row>
    <row r="24" spans="1:4" x14ac:dyDescent="0.35">
      <c r="A24" s="16" t="s">
        <v>75</v>
      </c>
      <c r="B24" s="13">
        <v>8000761</v>
      </c>
      <c r="C24" s="6" t="s">
        <v>22</v>
      </c>
      <c r="D24" s="22">
        <v>80000</v>
      </c>
    </row>
    <row r="25" spans="1:4" x14ac:dyDescent="0.35">
      <c r="A25" s="16" t="s">
        <v>76</v>
      </c>
      <c r="B25" s="13">
        <v>8001002</v>
      </c>
      <c r="C25" s="6" t="s">
        <v>22</v>
      </c>
      <c r="D25" s="22">
        <v>70000</v>
      </c>
    </row>
    <row r="26" spans="1:4" x14ac:dyDescent="0.35">
      <c r="A26" s="2"/>
      <c r="B26" s="7"/>
      <c r="C26" s="7"/>
      <c r="D26" s="10">
        <f>SUM(Таблица13[К-во, шт.])</f>
        <v>1945400</v>
      </c>
    </row>
  </sheetData>
  <phoneticPr fontId="2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workbookViewId="0">
      <selection activeCell="I7" sqref="I7"/>
    </sheetView>
  </sheetViews>
  <sheetFormatPr defaultRowHeight="14.5" x14ac:dyDescent="0.35"/>
  <cols>
    <col min="1" max="1" width="68.54296875" customWidth="1"/>
    <col min="2" max="2" width="17.26953125" style="1" customWidth="1"/>
    <col min="3" max="3" width="14.26953125" bestFit="1" customWidth="1"/>
    <col min="4" max="4" width="14" customWidth="1"/>
  </cols>
  <sheetData>
    <row r="1" spans="1:4" x14ac:dyDescent="0.35">
      <c r="A1" s="3" t="s">
        <v>0</v>
      </c>
      <c r="B1" s="4" t="s">
        <v>2</v>
      </c>
      <c r="C1" s="5" t="s">
        <v>3</v>
      </c>
      <c r="D1" s="5" t="s">
        <v>51</v>
      </c>
    </row>
    <row r="2" spans="1:4" x14ac:dyDescent="0.35">
      <c r="A2" s="12" t="s">
        <v>4</v>
      </c>
      <c r="B2" s="13">
        <v>8000156</v>
      </c>
      <c r="C2" s="6" t="s">
        <v>14</v>
      </c>
      <c r="D2" s="19">
        <v>49500</v>
      </c>
    </row>
    <row r="3" spans="1:4" x14ac:dyDescent="0.35">
      <c r="A3" s="12" t="s">
        <v>5</v>
      </c>
      <c r="B3" s="13">
        <v>8000141</v>
      </c>
      <c r="C3" s="6" t="s">
        <v>14</v>
      </c>
      <c r="D3" s="19">
        <v>43500</v>
      </c>
    </row>
    <row r="4" spans="1:4" x14ac:dyDescent="0.35">
      <c r="A4" s="12" t="s">
        <v>6</v>
      </c>
      <c r="B4" s="13">
        <v>8000089</v>
      </c>
      <c r="C4" s="6" t="s">
        <v>14</v>
      </c>
      <c r="D4" s="19">
        <v>90000</v>
      </c>
    </row>
    <row r="5" spans="1:4" x14ac:dyDescent="0.35">
      <c r="A5" s="12" t="s">
        <v>7</v>
      </c>
      <c r="B5" s="13">
        <v>8000101</v>
      </c>
      <c r="C5" s="6" t="s">
        <v>14</v>
      </c>
      <c r="D5" s="19">
        <v>675400</v>
      </c>
    </row>
    <row r="6" spans="1:4" x14ac:dyDescent="0.35">
      <c r="A6" s="12" t="s">
        <v>15</v>
      </c>
      <c r="B6" s="13">
        <v>8000546</v>
      </c>
      <c r="C6" s="6" t="s">
        <v>14</v>
      </c>
      <c r="D6" s="19">
        <v>126000</v>
      </c>
    </row>
    <row r="7" spans="1:4" x14ac:dyDescent="0.35">
      <c r="A7" s="12" t="s">
        <v>8</v>
      </c>
      <c r="B7" s="13">
        <v>8000808</v>
      </c>
      <c r="C7" s="6" t="s">
        <v>14</v>
      </c>
      <c r="D7" s="19">
        <v>475500</v>
      </c>
    </row>
    <row r="8" spans="1:4" x14ac:dyDescent="0.35">
      <c r="A8" s="12" t="s">
        <v>18</v>
      </c>
      <c r="B8" s="13">
        <v>8000129</v>
      </c>
      <c r="C8" s="6" t="s">
        <v>14</v>
      </c>
      <c r="D8" s="19">
        <v>562700</v>
      </c>
    </row>
    <row r="9" spans="1:4" x14ac:dyDescent="0.35">
      <c r="A9" s="12" t="s">
        <v>9</v>
      </c>
      <c r="B9" s="13">
        <v>8000059</v>
      </c>
      <c r="C9" s="6" t="s">
        <v>14</v>
      </c>
      <c r="D9" s="19">
        <v>597000</v>
      </c>
    </row>
    <row r="10" spans="1:4" x14ac:dyDescent="0.35">
      <c r="A10" s="12" t="s">
        <v>16</v>
      </c>
      <c r="B10" s="13">
        <v>8000099</v>
      </c>
      <c r="C10" s="6" t="s">
        <v>14</v>
      </c>
      <c r="D10" s="19">
        <v>285000</v>
      </c>
    </row>
    <row r="11" spans="1:4" x14ac:dyDescent="0.35">
      <c r="A11" s="12" t="s">
        <v>56</v>
      </c>
      <c r="B11" s="13">
        <v>8000979</v>
      </c>
      <c r="C11" s="6" t="s">
        <v>14</v>
      </c>
      <c r="D11" s="19">
        <v>622500</v>
      </c>
    </row>
    <row r="12" spans="1:4" x14ac:dyDescent="0.35">
      <c r="A12" s="12" t="s">
        <v>10</v>
      </c>
      <c r="B12" s="13">
        <v>8000196</v>
      </c>
      <c r="C12" s="6" t="s">
        <v>14</v>
      </c>
      <c r="D12" s="19">
        <v>287000</v>
      </c>
    </row>
    <row r="13" spans="1:4" x14ac:dyDescent="0.35">
      <c r="A13" s="12" t="s">
        <v>57</v>
      </c>
      <c r="B13" s="13">
        <v>5700157</v>
      </c>
      <c r="C13" s="6" t="s">
        <v>14</v>
      </c>
      <c r="D13" s="19">
        <v>804000</v>
      </c>
    </row>
    <row r="14" spans="1:4" x14ac:dyDescent="0.35">
      <c r="A14" s="12" t="s">
        <v>11</v>
      </c>
      <c r="B14" s="13">
        <v>8000095</v>
      </c>
      <c r="C14" s="6" t="s">
        <v>14</v>
      </c>
      <c r="D14" s="19">
        <v>970200</v>
      </c>
    </row>
    <row r="15" spans="1:4" x14ac:dyDescent="0.35">
      <c r="A15" s="12" t="s">
        <v>12</v>
      </c>
      <c r="B15" s="13">
        <v>8000096</v>
      </c>
      <c r="C15" s="6" t="s">
        <v>14</v>
      </c>
      <c r="D15" s="19">
        <v>994000</v>
      </c>
    </row>
    <row r="16" spans="1:4" x14ac:dyDescent="0.35">
      <c r="A16" s="12" t="s">
        <v>59</v>
      </c>
      <c r="B16" s="13">
        <v>8001006</v>
      </c>
      <c r="C16" s="6" t="s">
        <v>14</v>
      </c>
      <c r="D16" s="19">
        <v>333500</v>
      </c>
    </row>
    <row r="17" spans="1:4" x14ac:dyDescent="0.35">
      <c r="A17" s="12" t="s">
        <v>60</v>
      </c>
      <c r="B17" s="13">
        <v>8000958</v>
      </c>
      <c r="C17" s="6" t="s">
        <v>14</v>
      </c>
      <c r="D17" s="19">
        <v>306000</v>
      </c>
    </row>
    <row r="18" spans="1:4" x14ac:dyDescent="0.35">
      <c r="A18" s="12" t="s">
        <v>61</v>
      </c>
      <c r="B18" s="13">
        <v>8000760</v>
      </c>
      <c r="C18" s="6" t="s">
        <v>14</v>
      </c>
      <c r="D18" s="19">
        <v>230500</v>
      </c>
    </row>
    <row r="19" spans="1:4" x14ac:dyDescent="0.35">
      <c r="A19" s="12" t="s">
        <v>13</v>
      </c>
      <c r="B19" s="13">
        <v>8000194</v>
      </c>
      <c r="C19" s="6" t="s">
        <v>14</v>
      </c>
      <c r="D19" s="19">
        <v>370000</v>
      </c>
    </row>
    <row r="20" spans="1:4" x14ac:dyDescent="0.35">
      <c r="A20" s="14" t="s">
        <v>20</v>
      </c>
      <c r="B20" s="13">
        <v>8000195</v>
      </c>
      <c r="C20" s="6" t="s">
        <v>14</v>
      </c>
      <c r="D20" s="19">
        <v>109500</v>
      </c>
    </row>
    <row r="21" spans="1:4" x14ac:dyDescent="0.35">
      <c r="A21" s="14" t="s">
        <v>58</v>
      </c>
      <c r="B21" s="13">
        <v>7110010</v>
      </c>
      <c r="C21" s="6" t="s">
        <v>14</v>
      </c>
      <c r="D21" s="19">
        <v>504000</v>
      </c>
    </row>
    <row r="22" spans="1:4" x14ac:dyDescent="0.35">
      <c r="A22" s="16" t="s">
        <v>17</v>
      </c>
      <c r="B22" s="13">
        <v>8000328</v>
      </c>
      <c r="C22" s="7" t="s">
        <v>14</v>
      </c>
      <c r="D22" s="19">
        <v>483000</v>
      </c>
    </row>
    <row r="23" spans="1:4" x14ac:dyDescent="0.35">
      <c r="A23" s="12" t="s">
        <v>19</v>
      </c>
      <c r="B23" s="15">
        <v>8000046</v>
      </c>
      <c r="C23" s="7" t="s">
        <v>14</v>
      </c>
      <c r="D23" s="19">
        <v>452000</v>
      </c>
    </row>
    <row r="24" spans="1:4" x14ac:dyDescent="0.35">
      <c r="A24" s="12" t="s">
        <v>48</v>
      </c>
      <c r="B24" s="15">
        <v>8000878</v>
      </c>
      <c r="C24" s="7" t="s">
        <v>47</v>
      </c>
      <c r="D24" s="19">
        <v>109000</v>
      </c>
    </row>
    <row r="25" spans="1:4" x14ac:dyDescent="0.35">
      <c r="A25" s="16" t="s">
        <v>62</v>
      </c>
      <c r="B25" s="15">
        <v>8000365</v>
      </c>
      <c r="C25" s="7" t="s">
        <v>49</v>
      </c>
      <c r="D25" s="20">
        <v>504000</v>
      </c>
    </row>
    <row r="26" spans="1:4" x14ac:dyDescent="0.35">
      <c r="A26" s="16" t="s">
        <v>63</v>
      </c>
      <c r="B26" s="15">
        <v>8001022</v>
      </c>
      <c r="C26" s="7" t="s">
        <v>49</v>
      </c>
      <c r="D26" s="20">
        <v>314500</v>
      </c>
    </row>
    <row r="27" spans="1:4" x14ac:dyDescent="0.35">
      <c r="A27" s="16" t="s">
        <v>55</v>
      </c>
      <c r="B27" s="15">
        <v>8000231</v>
      </c>
      <c r="C27" s="7" t="s">
        <v>49</v>
      </c>
      <c r="D27" s="20">
        <v>630000</v>
      </c>
    </row>
    <row r="28" spans="1:4" x14ac:dyDescent="0.35">
      <c r="A28" s="16" t="s">
        <v>64</v>
      </c>
      <c r="B28" s="15">
        <v>8001018</v>
      </c>
      <c r="C28" s="7" t="s">
        <v>49</v>
      </c>
      <c r="D28" s="20">
        <v>655000</v>
      </c>
    </row>
    <row r="29" spans="1:4" x14ac:dyDescent="0.35">
      <c r="A29" s="2"/>
      <c r="B29" s="7"/>
      <c r="C29" s="7"/>
      <c r="D29" s="11">
        <f>SUM(Таблица1[Column1])</f>
        <v>11583300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Trix.Master xmlns="3d131556-326c-4c59-a92e-24443ca2e36e">8101</DocTrix.Master>
    <_dlc_DocId xmlns="f8bd5d2a-30b7-48c0-a1f3-d4603757dcd7">5T4SREDWX52M-13-26707</_dlc_DocId>
    <_dlc_DocIdUrl xmlns="f8bd5d2a-30b7-48c0-a1f3-d4603757dcd7">
      <Url>http://wf.carlsberg.ua/sites/bp/bp001/_layouts/15/DocIdRedir.aspx?ID=5T4SREDWX52M-13-26707</Url>
      <Description>5T4SREDWX52M-13-26707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9100E4CBF43AA5F55C4CBCD79C80A05D1E41" ma:contentTypeVersion="2" ma:contentTypeDescription="Создание документа." ma:contentTypeScope="" ma:versionID="008795aa4fda6799aee6b9fac39ae86f">
  <xsd:schema xmlns:xsd="http://www.w3.org/2001/XMLSchema" xmlns:xs="http://www.w3.org/2001/XMLSchema" xmlns:p="http://schemas.microsoft.com/office/2006/metadata/properties" xmlns:ns2="3d131556-326c-4c59-a92e-24443ca2e36e" xmlns:ns3="f8bd5d2a-30b7-48c0-a1f3-d4603757dcd7" targetNamespace="http://schemas.microsoft.com/office/2006/metadata/properties" ma:root="true" ma:fieldsID="a57c98dc8c2a0db075bdfbb603f88175" ns2:_="" ns3:_="">
    <xsd:import namespace="3d131556-326c-4c59-a92e-24443ca2e36e"/>
    <xsd:import namespace="f8bd5d2a-30b7-48c0-a1f3-d4603757dcd7"/>
    <xsd:element name="properties">
      <xsd:complexType>
        <xsd:sequence>
          <xsd:element name="documentManagement">
            <xsd:complexType>
              <xsd:all>
                <xsd:element ref="ns2:DocTrix.Maste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31556-326c-4c59-a92e-24443ca2e36e" elementFormDefault="qualified">
    <xsd:import namespace="http://schemas.microsoft.com/office/2006/documentManagement/types"/>
    <xsd:import namespace="http://schemas.microsoft.com/office/infopath/2007/PartnerControls"/>
    <xsd:element name="DocTrix.Master" ma:index="8" nillable="true" ma:displayName="Основной элемент" ma:list="{5496ffaa-dbed-48ad-87c1-54010924959c}" ma:internalName="DocTrixMaster" ma:readOnly="false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d5d2a-30b7-48c0-a1f3-d4603757dcd7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9F89E7-27DB-4296-BDDA-760DB4A829BC}"/>
</file>

<file path=customXml/itemProps2.xml><?xml version="1.0" encoding="utf-8"?>
<ds:datastoreItem xmlns:ds="http://schemas.openxmlformats.org/officeDocument/2006/customXml" ds:itemID="{09C2CA19-AC99-461E-9A5D-D0FD1133FFB6}"/>
</file>

<file path=customXml/itemProps3.xml><?xml version="1.0" encoding="utf-8"?>
<ds:datastoreItem xmlns:ds="http://schemas.openxmlformats.org/officeDocument/2006/customXml" ds:itemID="{7276408C-5447-4ECB-A013-1368CF270EF2}"/>
</file>

<file path=customXml/itemProps4.xml><?xml version="1.0" encoding="utf-8"?>
<ds:datastoreItem xmlns:ds="http://schemas.openxmlformats.org/officeDocument/2006/customXml" ds:itemID="{E44320DE-D5B5-4650-A2EF-ED424A4BCB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ПЕТ</vt:lpstr>
      <vt:lpstr>пляшка</vt:lpstr>
      <vt:lpstr>вставка в ХО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Fesenko, Yuliia</dc:creator>
  <cp:lastModifiedBy>Popyk, Inna</cp:lastModifiedBy>
  <dcterms:created xsi:type="dcterms:W3CDTF">2015-06-05T18:19:34Z</dcterms:created>
  <dcterms:modified xsi:type="dcterms:W3CDTF">2021-11-11T08:23:04Z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0x01019100E4CBF43AA5F55C4CBCD79C80A05D1E41</vt:lpwstr>
  </property>
  <property fmtid="{D5CDD505-2E9C-101B-9397-08002B2CF9AE}" pid="3" name="_dlc_DocIdItemGuid">
    <vt:lpwstr>e336eda7-0755-4886-a209-c93d44fefa88</vt:lpwstr>
  </property>
</Properties>
</file>